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2" sheetId="1" r:id="rId1"/>
  </sheets>
  <externalReferences>
    <externalReference r:id="rId2"/>
  </externalReferences>
  <definedNames>
    <definedName name="Z_6E36EA37_049E_4FAE_B719_2847CD16F858_.wvu.Cols" localSheetId="0" hidden="1">'Ардатовская 2'!#REF!,'Ардатовская 2'!#REF!</definedName>
    <definedName name="Z_6E36EA37_049E_4FAE_B719_2847CD16F858_.wvu.Rows" localSheetId="0" hidden="1">'Ардатовская 2'!$42:$45</definedName>
    <definedName name="Z_73C0D023_21BD_4441_8EFA_957546C15799_.wvu.Cols" localSheetId="0" hidden="1">'Ардатовская 2'!#REF!,'Ардатовская 2'!#REF!</definedName>
    <definedName name="Z_73C0D023_21BD_4441_8EFA_957546C15799_.wvu.Rows" localSheetId="0" hidden="1">'Ардатовская 2'!$42:$45</definedName>
    <definedName name="_xlnm.Print_Area" localSheetId="0">'Ардатовская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<sst xmlns="http://schemas.openxmlformats.org/spreadsheetml/2006/main" count="62" uniqueCount="53">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</sst>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5">
          <cell r="W305">
            <v>41088.927614918321</v>
          </cell>
          <cell r="X305">
            <v>8213.7842753059813</v>
          </cell>
          <cell r="Y305">
            <v>19950.471699999998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8579.9</v>
          </cell>
          <cell r="AN305">
            <v>0</v>
          </cell>
          <cell r="AO305">
            <v>1133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Y305">
            <v>148906.75718474019</v>
          </cell>
          <cell r="BB305">
            <v>0</v>
          </cell>
          <cell r="BC305">
            <v>0</v>
          </cell>
          <cell r="CN305">
            <v>26886.956837393605</v>
          </cell>
          <cell r="CO305">
            <v>5510.653324214044</v>
          </cell>
          <cell r="CP305">
            <v>1553.4048</v>
          </cell>
          <cell r="DB305">
            <v>0</v>
          </cell>
          <cell r="DG305">
            <v>22964.61107874761</v>
          </cell>
          <cell r="DU305">
            <v>80687.209527444647</v>
          </cell>
          <cell r="DV305">
            <v>17200.114602237722</v>
          </cell>
          <cell r="DW305">
            <v>20887.256700000002</v>
          </cell>
          <cell r="EK305">
            <v>0</v>
          </cell>
          <cell r="EQ305">
            <v>71125.795677830843</v>
          </cell>
          <cell r="FB305">
            <v>238065.30183534991</v>
          </cell>
          <cell r="FC305">
            <v>48639.706937092553</v>
          </cell>
          <cell r="FD305">
            <v>5869.3757999999998</v>
          </cell>
          <cell r="FL305">
            <v>0</v>
          </cell>
          <cell r="FS305">
            <v>161810.49101174623</v>
          </cell>
          <cell r="FX305">
            <v>116003.77481372679</v>
          </cell>
          <cell r="FY305">
            <v>23645.959706767997</v>
          </cell>
          <cell r="FZ305">
            <v>228.684</v>
          </cell>
          <cell r="GG305">
            <v>8806.4148000000005</v>
          </cell>
          <cell r="GL305">
            <v>78701.842583399412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6" zoomScale="90" zoomScaleNormal="90" zoomScaleSheetLayoutView="5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3701315.52</v>
      </c>
      <c r="F9" s="16">
        <f t="shared" ref="F9:G9" si="0">SUM(F10:F14)</f>
        <v>3409735.18</v>
      </c>
      <c r="G9" s="16">
        <f t="shared" si="0"/>
        <v>946378.07000000007</v>
      </c>
    </row>
    <row r="10" spans="1:7" ht="13.2" customHeight="1" x14ac:dyDescent="0.3">
      <c r="A10" s="42" t="s">
        <v>9</v>
      </c>
      <c r="B10" s="43"/>
      <c r="C10" s="43"/>
      <c r="D10" s="44"/>
      <c r="E10" s="17">
        <v>1314405.98</v>
      </c>
      <c r="F10" s="17">
        <v>1208987.44</v>
      </c>
      <c r="G10" s="18">
        <v>368560.59</v>
      </c>
    </row>
    <row r="11" spans="1:7" ht="14.4" customHeight="1" x14ac:dyDescent="0.3">
      <c r="A11" s="42" t="s">
        <v>10</v>
      </c>
      <c r="B11" s="43"/>
      <c r="C11" s="43"/>
      <c r="D11" s="44"/>
      <c r="E11" s="17">
        <v>896969.01</v>
      </c>
      <c r="F11" s="17">
        <v>856009.71</v>
      </c>
      <c r="G11" s="18">
        <v>238123.84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244765.88</v>
      </c>
      <c r="F12" s="17">
        <v>233841.04</v>
      </c>
      <c r="G12" s="18">
        <v>40649.339999999997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252857.17</v>
      </c>
      <c r="F13" s="17">
        <v>244215.76</v>
      </c>
      <c r="G13" s="18">
        <v>40172.92</v>
      </c>
    </row>
    <row r="14" spans="1:7" ht="14.4" customHeight="1" x14ac:dyDescent="0.3">
      <c r="A14" s="35" t="s">
        <v>13</v>
      </c>
      <c r="B14" s="35"/>
      <c r="C14" s="35"/>
      <c r="D14" s="35"/>
      <c r="E14" s="17">
        <v>992317.48</v>
      </c>
      <c r="F14" s="17">
        <v>866681.23</v>
      </c>
      <c r="G14" s="18">
        <v>258871.38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2188271.84</v>
      </c>
      <c r="F15" s="16">
        <f t="shared" ref="F15:G15" si="1">SUM(F16:F19)</f>
        <v>2123160.1800000002</v>
      </c>
      <c r="G15" s="16">
        <f t="shared" si="1"/>
        <v>347986.05000000005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1978739.33</v>
      </c>
      <c r="F16" s="17">
        <v>1926137.53</v>
      </c>
      <c r="G16" s="18">
        <v>321442.96000000002</v>
      </c>
    </row>
    <row r="17" spans="1:11" ht="15.6" x14ac:dyDescent="0.3">
      <c r="A17" s="35" t="s">
        <v>44</v>
      </c>
      <c r="B17" s="35"/>
      <c r="C17" s="35"/>
      <c r="D17" s="35"/>
      <c r="E17" s="17">
        <v>5664</v>
      </c>
      <c r="F17" s="17">
        <v>5450</v>
      </c>
      <c r="G17" s="18">
        <v>727.56</v>
      </c>
    </row>
    <row r="18" spans="1:11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1" ht="15.6" x14ac:dyDescent="0.3">
      <c r="A19" s="35" t="s">
        <v>46</v>
      </c>
      <c r="B19" s="35"/>
      <c r="C19" s="35"/>
      <c r="D19" s="35"/>
      <c r="E19" s="17">
        <v>203868.51</v>
      </c>
      <c r="F19" s="17">
        <v>191572.65</v>
      </c>
      <c r="G19" s="18">
        <v>25815.53</v>
      </c>
    </row>
    <row r="20" spans="1:11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1" ht="15.6" x14ac:dyDescent="0.3">
      <c r="A21" s="35" t="s">
        <v>15</v>
      </c>
      <c r="B21" s="35"/>
      <c r="C21" s="35"/>
      <c r="D21" s="35"/>
      <c r="E21" s="17">
        <v>4296.6000000000004</v>
      </c>
      <c r="F21" s="17">
        <v>4093.86</v>
      </c>
      <c r="G21" s="18">
        <v>543.57000000000005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52</v>
      </c>
      <c r="B24" s="58"/>
      <c r="C24" s="58"/>
      <c r="D24" s="58"/>
      <c r="E24" s="58"/>
      <c r="F24" s="17">
        <v>100543.87944018748</v>
      </c>
      <c r="G24" s="19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219292.94077496449</v>
      </c>
    </row>
    <row r="26" spans="1:11" ht="28.5" customHeight="1" x14ac:dyDescent="0.25">
      <c r="A26" s="62"/>
      <c r="B26" s="63"/>
      <c r="C26" s="63"/>
      <c r="D26" s="63"/>
      <c r="E26" s="64"/>
      <c r="F26" s="70"/>
    </row>
    <row r="27" spans="1:11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нар'!W305</f>
        <v>41088.927614918321</v>
      </c>
      <c r="K27" s="33"/>
    </row>
    <row r="28" spans="1:11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нар'!X305</f>
        <v>8213.7842753059813</v>
      </c>
    </row>
    <row r="29" spans="1:11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нар'!Y305</f>
        <v>19950.471699999998</v>
      </c>
    </row>
    <row r="30" spans="1:11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нар'!AA305+'[1]УК ВР декабрь нар'!AB305+'[1]УК ВР декабрь нар'!AC305+'[1]УК ВР декабрь нар'!AD305+'[1]УК ВР декабрь нар'!AE305+'[1]УК ВР декабрь нар'!AF305+'[1]УК ВР декабрь нар'!AG305+'[1]УК ВР декабрь нар'!AH305+'[1]УК ВР декабрь нар'!AJ305+'[1]УК ВР декабрь нар'!AL305+'[1]УК ВР декабрь нар'!AN305+'[1]УК ВР декабрь нар'!AO305+'[1]УК ВР декабрь нар'!AP305+'[1]УК ВР декабрь нар'!AQ305+'[1]УК ВР декабрь нар'!AR305+'[1]УК ВР декабрь нар'!AT305</f>
        <v>1133</v>
      </c>
    </row>
    <row r="31" spans="1:11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нар'!AY305</f>
        <v>148906.75718474019</v>
      </c>
    </row>
    <row r="32" spans="1:11" ht="15.75" customHeight="1" x14ac:dyDescent="0.25">
      <c r="A32" s="59" t="s">
        <v>33</v>
      </c>
      <c r="B32" s="60"/>
      <c r="C32" s="60"/>
      <c r="D32" s="60"/>
      <c r="E32" s="61"/>
      <c r="F32" s="69">
        <f>SUM(F34:F38)+332905.28</f>
        <v>588301.18254786846</v>
      </c>
    </row>
    <row r="33" spans="1:11" ht="33" customHeight="1" x14ac:dyDescent="0.25">
      <c r="A33" s="62"/>
      <c r="B33" s="63"/>
      <c r="C33" s="63"/>
      <c r="D33" s="63"/>
      <c r="E33" s="64"/>
      <c r="F33" s="70"/>
    </row>
    <row r="34" spans="1:11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нар'!CN305+'[1]УК ВР декабрь нар'!DU305</f>
        <v>107574.16636483825</v>
      </c>
      <c r="K34" s="33"/>
    </row>
    <row r="35" spans="1:11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нар'!CO305+'[1]УК ВР декабрь нар'!DV305</f>
        <v>22710.767926451765</v>
      </c>
    </row>
    <row r="36" spans="1:11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нар'!CP305+'[1]УК ВР декабрь нар'!DW305</f>
        <v>22440.661500000002</v>
      </c>
    </row>
    <row r="37" spans="1:11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нар'!AI305+'[1]УК ВР декабрь нар'!AJ305+'[1]УК ВР декабрь нар'!AS305+'[1]УК ВР декабрь нар'!BC305+'[1]УК ВР декабрь нар'!DB305+'[1]УК ВР декабрь нар'!EK305+'[1]УК ВР декабрь нар'!AM305</f>
        <v>8579.9</v>
      </c>
    </row>
    <row r="38" spans="1:11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нар'!DG305+'[1]УК ВР декабрь нар'!EQ305</f>
        <v>94090.40675657845</v>
      </c>
    </row>
    <row r="39" spans="1:11" ht="32.4" customHeight="1" x14ac:dyDescent="0.3">
      <c r="A39" s="72" t="s">
        <v>35</v>
      </c>
      <c r="B39" s="84"/>
      <c r="C39" s="84"/>
      <c r="D39" s="84"/>
      <c r="E39" s="85"/>
      <c r="F39" s="26">
        <f>SUM(F40:F48)+197825.66</f>
        <v>879597.211488083</v>
      </c>
    </row>
    <row r="40" spans="1:11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нар'!FB305+'[1]УК ВР декабрь нар'!FX305</f>
        <v>354069.07664907671</v>
      </c>
      <c r="K40" s="33"/>
    </row>
    <row r="41" spans="1:11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нар'!FC305+'[1]УК ВР декабрь нар'!FY305</f>
        <v>72285.666643860546</v>
      </c>
    </row>
    <row r="42" spans="1:11" ht="15.6" hidden="1" customHeight="1" x14ac:dyDescent="0.3">
      <c r="A42" s="65" t="s">
        <v>21</v>
      </c>
      <c r="B42" s="65"/>
      <c r="C42" s="65"/>
      <c r="D42" s="65"/>
      <c r="E42" s="66"/>
      <c r="F42" s="25"/>
    </row>
    <row r="43" spans="1:11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1" ht="15.6" hidden="1" customHeight="1" x14ac:dyDescent="0.3">
      <c r="A44" s="65" t="s">
        <v>22</v>
      </c>
      <c r="B44" s="65"/>
      <c r="C44" s="65"/>
      <c r="D44" s="65"/>
      <c r="E44" s="66"/>
      <c r="F44" s="25"/>
    </row>
    <row r="45" spans="1:11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1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нар'!FD305+'[1]УК ВР декабрь нар'!FZ305</f>
        <v>6098.0598</v>
      </c>
    </row>
    <row r="47" spans="1:11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нар'!GG305+'[1]УК ВР декабрь нар'!FL305+'[1]УК ВР декабрь нар'!BB305+'[1]УК ВР декабрь нар'!AK305</f>
        <v>8806.4148000000005</v>
      </c>
    </row>
    <row r="48" spans="1:11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нар'!FS305+'[1]УК ВР декабрь нар'!GL305</f>
        <v>240512.33359514564</v>
      </c>
    </row>
    <row r="49" spans="1:10" ht="15.6" hidden="1" customHeight="1" x14ac:dyDescent="0.3">
      <c r="A49" s="72" t="s">
        <v>37</v>
      </c>
      <c r="B49" s="67"/>
      <c r="C49" s="67"/>
      <c r="D49" s="67"/>
      <c r="E49" s="68"/>
      <c r="F49" s="32"/>
    </row>
    <row r="50" spans="1:10" ht="15.6" x14ac:dyDescent="0.3">
      <c r="A50" s="73" t="s">
        <v>47</v>
      </c>
      <c r="B50" s="74"/>
      <c r="C50" s="74"/>
      <c r="D50" s="74"/>
      <c r="E50" s="75"/>
      <c r="F50" s="26">
        <f>F25+F32+F39+F49</f>
        <v>1687191.3348109159</v>
      </c>
    </row>
    <row r="51" spans="1:10" ht="15.6" x14ac:dyDescent="0.3">
      <c r="A51" s="31" t="s">
        <v>48</v>
      </c>
      <c r="B51" s="30"/>
      <c r="C51" s="30"/>
      <c r="D51" s="30"/>
      <c r="E51" s="30"/>
      <c r="F51" s="26">
        <f>F52+F53+F54</f>
        <v>281525.14</v>
      </c>
    </row>
    <row r="52" spans="1:10" ht="15.6" x14ac:dyDescent="0.3">
      <c r="A52" s="66" t="s">
        <v>23</v>
      </c>
      <c r="B52" s="67"/>
      <c r="C52" s="67"/>
      <c r="D52" s="67"/>
      <c r="E52" s="67"/>
      <c r="F52" s="25">
        <v>149447.89000000001</v>
      </c>
    </row>
    <row r="53" spans="1:10" ht="15.6" x14ac:dyDescent="0.3">
      <c r="A53" s="66" t="s">
        <v>24</v>
      </c>
      <c r="B53" s="67"/>
      <c r="C53" s="67"/>
      <c r="D53" s="67"/>
      <c r="E53" s="67"/>
      <c r="F53" s="25">
        <v>132077.25</v>
      </c>
    </row>
    <row r="54" spans="1:10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</row>
    <row r="55" spans="1:10" ht="15.6" x14ac:dyDescent="0.3">
      <c r="A55" s="79" t="s">
        <v>49</v>
      </c>
      <c r="B55" s="79"/>
      <c r="C55" s="79"/>
      <c r="D55" s="79"/>
      <c r="E55" s="79"/>
      <c r="F55" s="26">
        <f>F50+F51</f>
        <v>1968716.474810916</v>
      </c>
      <c r="J55" s="19"/>
    </row>
    <row r="56" spans="1:10" ht="15.6" x14ac:dyDescent="0.3">
      <c r="A56" s="58" t="s">
        <v>26</v>
      </c>
      <c r="B56" s="58"/>
      <c r="C56" s="58"/>
      <c r="D56" s="58"/>
      <c r="E56" s="58"/>
      <c r="F56" s="27">
        <f>E16</f>
        <v>1978739.33</v>
      </c>
    </row>
    <row r="57" spans="1:10" ht="15.6" x14ac:dyDescent="0.3">
      <c r="A57" s="58" t="s">
        <v>27</v>
      </c>
      <c r="B57" s="58"/>
      <c r="C57" s="58"/>
      <c r="D57" s="58"/>
      <c r="E57" s="58"/>
      <c r="F57" s="26">
        <f>F16</f>
        <v>1926137.53</v>
      </c>
      <c r="H57" s="28"/>
    </row>
    <row r="58" spans="1:10" ht="15.6" x14ac:dyDescent="0.3">
      <c r="A58" s="71" t="s">
        <v>28</v>
      </c>
      <c r="B58" s="71"/>
      <c r="C58" s="71"/>
      <c r="D58" s="71"/>
      <c r="E58" s="71"/>
      <c r="F58" s="26">
        <f>F24+F56-F55</f>
        <v>110566.73462927155</v>
      </c>
      <c r="H58" s="28"/>
      <c r="J58" s="19"/>
    </row>
    <row r="60" spans="1:10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2</vt:lpstr>
      <vt:lpstr>'Ардатовская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2018-03-28T11:54:31Z</cp:lastPrinted>
  <dcterms:created xsi:type="dcterms:W3CDTF">2013-05-24T09:13:10Z</dcterms:created>
  <dcterms:modified xsi:type="dcterms:W3CDTF">2019-02-28T05:35:27Z</dcterms:modified>
</cp:coreProperties>
</file>